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 activeTab="5"/>
  </bookViews>
  <sheets>
    <sheet name="Белгород" sheetId="1" r:id="rId1"/>
    <sheet name="Брянск" sheetId="2" r:id="rId2"/>
    <sheet name="Воронеж" sheetId="3" r:id="rId3"/>
    <sheet name="Костромаэнерго" sheetId="4" r:id="rId4"/>
    <sheet name="Курск" sheetId="5" r:id="rId5"/>
    <sheet name="Липецк" sheetId="6" r:id="rId6"/>
    <sheet name="Орел" sheetId="7" r:id="rId7"/>
    <sheet name="Смоленск" sheetId="8" r:id="rId8"/>
    <sheet name="Тамбов" sheetId="9" r:id="rId9"/>
  </sheets>
  <definedNames>
    <definedName name="_xlnm._FilterDatabase" localSheetId="0" hidden="1">Белгород!$A$5:$P$11</definedName>
    <definedName name="_xlnm._FilterDatabase" localSheetId="1" hidden="1">Брянск!$A$5:$P$11</definedName>
    <definedName name="_xlnm._FilterDatabase" localSheetId="2" hidden="1">Воронеж!$A$5:$P$11</definedName>
    <definedName name="_xlnm._FilterDatabase" localSheetId="3" hidden="1">Костромаэнерго!$A$5:$P$11</definedName>
    <definedName name="_xlnm._FilterDatabase" localSheetId="4" hidden="1">Курск!$A$5:$P$11</definedName>
    <definedName name="_xlnm._FilterDatabase" localSheetId="5" hidden="1">Липецк!$A$5:$P$11</definedName>
    <definedName name="_xlnm._FilterDatabase" localSheetId="6" hidden="1">Орел!$A$5:$P$11</definedName>
    <definedName name="_xlnm._FilterDatabase" localSheetId="7" hidden="1">Смоленск!$A$5:$P$11</definedName>
    <definedName name="_xlnm._FilterDatabase" localSheetId="8" hidden="1">Тамбов!$A$5:$P$11</definedName>
    <definedName name="_xlnm.Print_Area" localSheetId="0">Белгород!$A$1:$S$30</definedName>
    <definedName name="_xlnm.Print_Area" localSheetId="1">Брянск!$A$1:$S$30</definedName>
    <definedName name="_xlnm.Print_Area" localSheetId="2">Воронеж!$A$1:$S$30</definedName>
    <definedName name="_xlnm.Print_Area" localSheetId="3">Костромаэнерго!$A$1:$S$30</definedName>
    <definedName name="_xlnm.Print_Area" localSheetId="4">Курск!$A$1:$S$30</definedName>
    <definedName name="_xlnm.Print_Area" localSheetId="5">Липецк!$A$1:$S$30</definedName>
    <definedName name="_xlnm.Print_Area" localSheetId="6">Орел!$A$1:$S$30</definedName>
    <definedName name="_xlnm.Print_Area" localSheetId="7">Смоленск!$A$1:$S$30</definedName>
    <definedName name="_xlnm.Print_Area" localSheetId="8">Тамбов!$A$1:$S$30</definedName>
  </definedNames>
  <calcPr calcId="145621"/>
</workbook>
</file>

<file path=xl/calcChain.xml><?xml version="1.0" encoding="utf-8"?>
<calcChain xmlns="http://schemas.openxmlformats.org/spreadsheetml/2006/main">
  <c r="Q9" i="9" l="1"/>
  <c r="N9" i="9"/>
  <c r="K9" i="9"/>
  <c r="H9" i="9"/>
  <c r="E9" i="9"/>
  <c r="S8" i="9"/>
  <c r="P8" i="9"/>
  <c r="M8" i="9"/>
  <c r="J8" i="9"/>
  <c r="G8" i="9"/>
  <c r="S7" i="9"/>
  <c r="P7" i="9"/>
  <c r="M7" i="9"/>
  <c r="J7" i="9"/>
  <c r="G7" i="9"/>
  <c r="S6" i="9"/>
  <c r="S9" i="9" s="1"/>
  <c r="P6" i="9"/>
  <c r="M6" i="9"/>
  <c r="J6" i="9"/>
  <c r="J9" i="9" s="1"/>
  <c r="G6" i="9"/>
  <c r="G9" i="9" s="1"/>
  <c r="Q9" i="8"/>
  <c r="N9" i="8"/>
  <c r="K9" i="8"/>
  <c r="H9" i="8"/>
  <c r="E9" i="8"/>
  <c r="S8" i="8"/>
  <c r="P8" i="8"/>
  <c r="M8" i="8"/>
  <c r="J8" i="8"/>
  <c r="G8" i="8"/>
  <c r="S7" i="8"/>
  <c r="P7" i="8"/>
  <c r="M7" i="8"/>
  <c r="J7" i="8"/>
  <c r="G7" i="8"/>
  <c r="S6" i="8"/>
  <c r="S9" i="8" s="1"/>
  <c r="P6" i="8"/>
  <c r="M6" i="8"/>
  <c r="J6" i="8"/>
  <c r="G6" i="8"/>
  <c r="G9" i="8" s="1"/>
  <c r="Q9" i="7"/>
  <c r="N9" i="7"/>
  <c r="K9" i="7"/>
  <c r="H9" i="7"/>
  <c r="E9" i="7"/>
  <c r="S8" i="7"/>
  <c r="P8" i="7"/>
  <c r="M8" i="7"/>
  <c r="J8" i="7"/>
  <c r="G8" i="7"/>
  <c r="S7" i="7"/>
  <c r="P7" i="7"/>
  <c r="M7" i="7"/>
  <c r="J7" i="7"/>
  <c r="G7" i="7"/>
  <c r="S6" i="7"/>
  <c r="S9" i="7" s="1"/>
  <c r="P6" i="7"/>
  <c r="M6" i="7"/>
  <c r="J6" i="7"/>
  <c r="G6" i="7"/>
  <c r="G9" i="7" s="1"/>
  <c r="Q9" i="6"/>
  <c r="N9" i="6"/>
  <c r="K9" i="6"/>
  <c r="H9" i="6"/>
  <c r="E9" i="6"/>
  <c r="S8" i="6"/>
  <c r="P8" i="6"/>
  <c r="M8" i="6"/>
  <c r="M9" i="6" s="1"/>
  <c r="J8" i="6"/>
  <c r="G8" i="6"/>
  <c r="S7" i="6"/>
  <c r="P7" i="6"/>
  <c r="M7" i="6"/>
  <c r="J7" i="6"/>
  <c r="G7" i="6"/>
  <c r="S6" i="6"/>
  <c r="S9" i="6" s="1"/>
  <c r="P6" i="6"/>
  <c r="P9" i="6" s="1"/>
  <c r="M6" i="6"/>
  <c r="J6" i="6"/>
  <c r="J9" i="6" s="1"/>
  <c r="G6" i="6"/>
  <c r="G9" i="6" s="1"/>
  <c r="Q9" i="5"/>
  <c r="N9" i="5"/>
  <c r="K9" i="5"/>
  <c r="H9" i="5"/>
  <c r="E9" i="5"/>
  <c r="S8" i="5"/>
  <c r="P8" i="5"/>
  <c r="M8" i="5"/>
  <c r="J8" i="5"/>
  <c r="G8" i="5"/>
  <c r="S7" i="5"/>
  <c r="P7" i="5"/>
  <c r="M7" i="5"/>
  <c r="M9" i="5" s="1"/>
  <c r="J7" i="5"/>
  <c r="G7" i="5"/>
  <c r="S6" i="5"/>
  <c r="S9" i="5" s="1"/>
  <c r="P6" i="5"/>
  <c r="M6" i="5"/>
  <c r="J6" i="5"/>
  <c r="G6" i="5"/>
  <c r="G9" i="5" s="1"/>
  <c r="Q9" i="4"/>
  <c r="N9" i="4"/>
  <c r="K9" i="4"/>
  <c r="H9" i="4"/>
  <c r="E9" i="4"/>
  <c r="S8" i="4"/>
  <c r="P8" i="4"/>
  <c r="M8" i="4"/>
  <c r="J8" i="4"/>
  <c r="G8" i="4"/>
  <c r="S7" i="4"/>
  <c r="P7" i="4"/>
  <c r="M7" i="4"/>
  <c r="J7" i="4"/>
  <c r="G7" i="4"/>
  <c r="S6" i="4"/>
  <c r="S9" i="4" s="1"/>
  <c r="P6" i="4"/>
  <c r="P9" i="4" s="1"/>
  <c r="M6" i="4"/>
  <c r="J6" i="4"/>
  <c r="G6" i="4"/>
  <c r="G9" i="4" s="1"/>
  <c r="Q9" i="3"/>
  <c r="N9" i="3"/>
  <c r="K9" i="3"/>
  <c r="H9" i="3"/>
  <c r="E9" i="3"/>
  <c r="S8" i="3"/>
  <c r="P8" i="3"/>
  <c r="M8" i="3"/>
  <c r="J8" i="3"/>
  <c r="G8" i="3"/>
  <c r="S7" i="3"/>
  <c r="P7" i="3"/>
  <c r="M7" i="3"/>
  <c r="J7" i="3"/>
  <c r="G7" i="3"/>
  <c r="S6" i="3"/>
  <c r="S9" i="3" s="1"/>
  <c r="P6" i="3"/>
  <c r="P9" i="3" s="1"/>
  <c r="M6" i="3"/>
  <c r="J6" i="3"/>
  <c r="G6" i="3"/>
  <c r="G9" i="3" s="1"/>
  <c r="Q9" i="2"/>
  <c r="N9" i="2"/>
  <c r="K9" i="2"/>
  <c r="H9" i="2"/>
  <c r="E9" i="2"/>
  <c r="S8" i="2"/>
  <c r="P8" i="2"/>
  <c r="M8" i="2"/>
  <c r="J8" i="2"/>
  <c r="G8" i="2"/>
  <c r="S7" i="2"/>
  <c r="P7" i="2"/>
  <c r="M7" i="2"/>
  <c r="J7" i="2"/>
  <c r="G7" i="2"/>
  <c r="S6" i="2"/>
  <c r="S9" i="2" s="1"/>
  <c r="P6" i="2"/>
  <c r="P9" i="2" s="1"/>
  <c r="M6" i="2"/>
  <c r="J6" i="2"/>
  <c r="J9" i="2" s="1"/>
  <c r="G6" i="2"/>
  <c r="G9" i="2" s="1"/>
  <c r="P9" i="9" l="1"/>
  <c r="P11" i="9" s="1"/>
  <c r="M9" i="9"/>
  <c r="M11" i="9" s="1"/>
  <c r="M10" i="9"/>
  <c r="G11" i="9"/>
  <c r="G10" i="9"/>
  <c r="S11" i="9"/>
  <c r="S10" i="9"/>
  <c r="J10" i="9"/>
  <c r="J11" i="9"/>
  <c r="P9" i="8"/>
  <c r="P11" i="8" s="1"/>
  <c r="M9" i="8"/>
  <c r="M11" i="8" s="1"/>
  <c r="J9" i="8"/>
  <c r="P10" i="8"/>
  <c r="M10" i="8"/>
  <c r="G11" i="8"/>
  <c r="G10" i="8"/>
  <c r="S11" i="8"/>
  <c r="S10" i="8"/>
  <c r="J10" i="8"/>
  <c r="J11" i="8"/>
  <c r="P9" i="7"/>
  <c r="M9" i="7"/>
  <c r="M10" i="7" s="1"/>
  <c r="J9" i="7"/>
  <c r="J10" i="7" s="1"/>
  <c r="P11" i="7"/>
  <c r="P10" i="7"/>
  <c r="G11" i="7"/>
  <c r="G10" i="7"/>
  <c r="S11" i="7"/>
  <c r="S10" i="7"/>
  <c r="M11" i="7"/>
  <c r="P11" i="6"/>
  <c r="P10" i="6"/>
  <c r="G11" i="6"/>
  <c r="G10" i="6"/>
  <c r="S11" i="6"/>
  <c r="S10" i="6"/>
  <c r="M10" i="6"/>
  <c r="M11" i="6"/>
  <c r="J10" i="6"/>
  <c r="J11" i="6"/>
  <c r="P9" i="5"/>
  <c r="J9" i="5"/>
  <c r="J10" i="5" s="1"/>
  <c r="G11" i="5"/>
  <c r="G10" i="5"/>
  <c r="S11" i="5"/>
  <c r="S10" i="5"/>
  <c r="P11" i="5"/>
  <c r="P10" i="5"/>
  <c r="M11" i="5"/>
  <c r="M10" i="5"/>
  <c r="M9" i="4"/>
  <c r="M11" i="4" s="1"/>
  <c r="J9" i="4"/>
  <c r="J10" i="4" s="1"/>
  <c r="P11" i="4"/>
  <c r="P10" i="4"/>
  <c r="G11" i="4"/>
  <c r="G10" i="4"/>
  <c r="S11" i="4"/>
  <c r="S10" i="4"/>
  <c r="M10" i="4"/>
  <c r="M9" i="3"/>
  <c r="M10" i="3" s="1"/>
  <c r="J9" i="3"/>
  <c r="J10" i="3" s="1"/>
  <c r="P11" i="3"/>
  <c r="P10" i="3"/>
  <c r="G11" i="3"/>
  <c r="G10" i="3"/>
  <c r="S11" i="3"/>
  <c r="S10" i="3"/>
  <c r="M11" i="3"/>
  <c r="M9" i="2"/>
  <c r="G11" i="2"/>
  <c r="G10" i="2"/>
  <c r="S11" i="2"/>
  <c r="S10" i="2"/>
  <c r="J10" i="2"/>
  <c r="J11" i="2"/>
  <c r="P11" i="2"/>
  <c r="P10" i="2"/>
  <c r="M11" i="2"/>
  <c r="M10" i="2"/>
  <c r="G7" i="1"/>
  <c r="G8" i="1"/>
  <c r="P10" i="9" l="1"/>
  <c r="J11" i="7"/>
  <c r="J11" i="5"/>
  <c r="J11" i="4"/>
  <c r="J11" i="3"/>
  <c r="M7" i="1"/>
  <c r="M8" i="1"/>
  <c r="M6" i="1"/>
  <c r="E9" i="1" l="1"/>
  <c r="Q9" i="1" l="1"/>
  <c r="N9" i="1"/>
  <c r="K9" i="1"/>
  <c r="H9" i="1"/>
  <c r="G6" i="1" l="1"/>
  <c r="J7" i="1" l="1"/>
  <c r="J8" i="1"/>
  <c r="J6" i="1"/>
  <c r="S8" i="1" l="1"/>
  <c r="S7" i="1"/>
  <c r="S6" i="1"/>
  <c r="P8" i="1"/>
  <c r="P7" i="1"/>
  <c r="P6" i="1"/>
  <c r="G9" i="1" l="1"/>
  <c r="G11" i="1" s="1"/>
  <c r="G10" i="1" l="1"/>
  <c r="P9" i="1"/>
  <c r="P11" i="1" l="1"/>
  <c r="P10" i="1"/>
  <c r="M9" i="1"/>
  <c r="S9" i="1"/>
  <c r="J9" i="1"/>
  <c r="M11" i="1" l="1"/>
  <c r="M10" i="1"/>
  <c r="J11" i="1"/>
  <c r="J10" i="1"/>
  <c r="S11" i="1"/>
  <c r="S10" i="1"/>
</calcChain>
</file>

<file path=xl/sharedStrings.xml><?xml version="1.0" encoding="utf-8"?>
<sst xmlns="http://schemas.openxmlformats.org/spreadsheetml/2006/main" count="387" uniqueCount="37">
  <si>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</si>
  <si>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</si>
  <si>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</si>
  <si>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</si>
  <si>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</si>
  <si>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</si>
  <si>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</si>
  <si>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</si>
  <si>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</si>
  <si>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</si>
  <si>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</si>
  <si>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</si>
  <si>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ИТОГО без НДС</t>
  </si>
  <si>
    <t>НДС - 20%</t>
  </si>
  <si>
    <t>2. В стоимости лота/заукпки материалов/оборудования включены доставка и все дополнительные расходы.</t>
  </si>
  <si>
    <t>Бензин Регуляр-92 в баках у водителей</t>
  </si>
  <si>
    <t>Бензин Премиум-95 в баках у водителей</t>
  </si>
  <si>
    <t>Топливо дизельное летнее в баках у вод.</t>
  </si>
  <si>
    <t>л</t>
  </si>
  <si>
    <t xml:space="preserve">ТКП №1 </t>
  </si>
  <si>
    <t>ТКП №2</t>
  </si>
  <si>
    <t>ТКП №3</t>
  </si>
  <si>
    <t>Приложение №1.1</t>
  </si>
  <si>
    <t>За расчетную стоимость лота/закупки принять стоимоть Поставщика №1</t>
  </si>
  <si>
    <t>Руководитель дирекции по логистике и МТО  ПАО "Россети Центр"</t>
  </si>
  <si>
    <t>Р.В. Солянин</t>
  </si>
  <si>
    <t>1. Стоимость лота/закупки была определена как наименьшая среди представленных ТКП с учетом применения к этим ценам индекса потребительских цен на 2023 год*</t>
  </si>
  <si>
    <t>Индекс минэкономразвития (инфляция)  6,1 % 2023 https://www.economy.gov.ru/material/news/osnovnye_parametry_prognoza_socialno_ekonomicheskogo_razvitiya_na_2020_god_i_na_planovyy_period_2021_i_2022_godov.html</t>
  </si>
  <si>
    <t>Расчет начальной максимальной цены лота (лот 208В) для нужд филиала ПАО "Россети Центр" - "Белгородэнерго"</t>
  </si>
  <si>
    <t>Расчет начальной максимальной цены лота (лот 208В) для нужд филиала ПАО "Россети Центр" - "Брянскэнерго"</t>
  </si>
  <si>
    <t>Расчет начальной максимальной цены лота (лот 208В) для нужд филиала ПАО "Россети Центр" - "Воронежэнерго"</t>
  </si>
  <si>
    <t>Расчет начальной максимальной цены лота (лот 208В) для нужд филиала ПАО "Россети Центр" - "Костромаэнерго"</t>
  </si>
  <si>
    <t>Расчет начальной максимальной цены лота (лот 208В) для нужд филиала ПАО "Россети Центр" - "Курскэнерго"</t>
  </si>
  <si>
    <t>Расчет начальной максимальной цены лота (лот 208В) для нужд филиала ПАО "Россети Центр" - "Липецкэнерго"</t>
  </si>
  <si>
    <t>Расчет начальной максимальной цены лота (лот 208В) для нужд филиала ПАО "Россети Центр" - "Орелэнерго"</t>
  </si>
  <si>
    <t>Расчет начальной максимальной цены лота (лот 208В) для нужд филиала ПАО "Россети Центр" - "Смоленскэнерго"</t>
  </si>
  <si>
    <t>Расчет начальной максимальной цены лота (лот 208В) для нужд филиала ПАО "Россети Центр" - 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</si>
</sst>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0" xfId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77F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A24" sqref="A24:XFD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116032.24827399515</v>
      </c>
      <c r="F6" s="13">
        <v>41.46</v>
      </c>
      <c r="G6" s="14">
        <f t="shared" ref="G6:G8" si="0">F6*E6</f>
        <v>4810697.0134398388</v>
      </c>
      <c r="H6" s="13">
        <v>116032.24827399515</v>
      </c>
      <c r="I6" s="15">
        <v>48.62</v>
      </c>
      <c r="J6" s="14">
        <f>I6*H6</f>
        <v>5641487.9110816438</v>
      </c>
      <c r="K6" s="13">
        <v>116032.24827399515</v>
      </c>
      <c r="L6" s="14">
        <v>39.08</v>
      </c>
      <c r="M6" s="13">
        <f>L6*K6</f>
        <v>4534540.2625477305</v>
      </c>
      <c r="N6" s="13">
        <v>116032.24827399515</v>
      </c>
      <c r="O6" s="14">
        <v>39.58</v>
      </c>
      <c r="P6" s="13">
        <f>O6*N6</f>
        <v>4592556.3866847279</v>
      </c>
      <c r="Q6" s="13">
        <v>116032.24827399515</v>
      </c>
      <c r="R6" s="14">
        <v>49.64</v>
      </c>
      <c r="S6" s="13">
        <f>R6*Q6</f>
        <v>5759840.8043211196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49761.810653128698</v>
      </c>
      <c r="F7" s="13">
        <v>44.74</v>
      </c>
      <c r="G7" s="14">
        <f t="shared" si="0"/>
        <v>2226343.4086209782</v>
      </c>
      <c r="H7" s="13">
        <v>49761.810653128698</v>
      </c>
      <c r="I7" s="15">
        <v>53.36</v>
      </c>
      <c r="J7" s="14">
        <f t="shared" ref="J7:J8" si="1">I7*H7</f>
        <v>2655290.2164509473</v>
      </c>
      <c r="K7" s="13">
        <v>49761.810653128698</v>
      </c>
      <c r="L7" s="14">
        <v>42.17</v>
      </c>
      <c r="M7" s="13">
        <f t="shared" ref="M7:M8" si="2">L7*K7</f>
        <v>2098455.5552424374</v>
      </c>
      <c r="N7" s="13">
        <v>49761.810653128698</v>
      </c>
      <c r="O7" s="14">
        <v>42.5</v>
      </c>
      <c r="P7" s="13">
        <f t="shared" ref="P7:P8" si="3">O7*N7</f>
        <v>2114876.9527579695</v>
      </c>
      <c r="Q7" s="13">
        <v>49761.810653128698</v>
      </c>
      <c r="R7" s="14">
        <v>53.98</v>
      </c>
      <c r="S7" s="13">
        <f t="shared" ref="S7:S8" si="4">R7*Q7</f>
        <v>2686142.5390558871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315575.6125406939</v>
      </c>
      <c r="F8" s="13">
        <v>45.89</v>
      </c>
      <c r="G8" s="14">
        <f t="shared" si="0"/>
        <v>14481764.859492444</v>
      </c>
      <c r="H8" s="13">
        <v>315575.6125406939</v>
      </c>
      <c r="I8" s="15">
        <v>53.36</v>
      </c>
      <c r="J8" s="14">
        <f t="shared" si="1"/>
        <v>16839114.685171425</v>
      </c>
      <c r="K8" s="13">
        <v>315575.6125406939</v>
      </c>
      <c r="L8" s="14">
        <v>43.25</v>
      </c>
      <c r="M8" s="13">
        <f t="shared" si="2"/>
        <v>13648645.242385011</v>
      </c>
      <c r="N8" s="13">
        <v>315575.6125406939</v>
      </c>
      <c r="O8" s="14">
        <v>44.13</v>
      </c>
      <c r="P8" s="13">
        <f t="shared" si="3"/>
        <v>13926351.781420823</v>
      </c>
      <c r="Q8" s="13">
        <v>315575.6125406939</v>
      </c>
      <c r="R8" s="14">
        <v>57.74</v>
      </c>
      <c r="S8" s="13">
        <f t="shared" si="4"/>
        <v>18221335.868099667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481369.67146781774</v>
      </c>
      <c r="F9" s="21"/>
      <c r="G9" s="21">
        <f>SUM(G6:G8)</f>
        <v>21518805.281553261</v>
      </c>
      <c r="H9" s="21">
        <f>SUM(H6:H8)</f>
        <v>481369.67146781774</v>
      </c>
      <c r="I9" s="21"/>
      <c r="J9" s="21">
        <f>SUM(J6:J8)</f>
        <v>25135892.812704016</v>
      </c>
      <c r="K9" s="21">
        <f>SUM(K6:K8)</f>
        <v>481369.67146781774</v>
      </c>
      <c r="L9" s="21"/>
      <c r="M9" s="21">
        <f>SUM(M6:M8)</f>
        <v>20281641.06017518</v>
      </c>
      <c r="N9" s="21">
        <f>SUM(N6:N8)</f>
        <v>481369.67146781774</v>
      </c>
      <c r="O9" s="21"/>
      <c r="P9" s="21">
        <f>SUM(P6:P8)</f>
        <v>20633785.12086352</v>
      </c>
      <c r="Q9" s="21">
        <f>SUM(Q6:Q8)</f>
        <v>481369.67146781774</v>
      </c>
      <c r="R9" s="21"/>
      <c r="S9" s="21">
        <f>SUM(S6:S8)</f>
        <v>26667319.211476676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4303761.0563106518</v>
      </c>
      <c r="H10" s="24"/>
      <c r="I10" s="24"/>
      <c r="J10" s="23">
        <f>J9/100*20</f>
        <v>5027178.5625408031</v>
      </c>
      <c r="K10" s="24"/>
      <c r="L10" s="24"/>
      <c r="M10" s="23">
        <f>M9/100*20</f>
        <v>4056328.2120350357</v>
      </c>
      <c r="N10" s="24"/>
      <c r="O10" s="24"/>
      <c r="P10" s="23">
        <f>P9/100*20</f>
        <v>4126757.0241727037</v>
      </c>
      <c r="Q10" s="24"/>
      <c r="R10" s="24"/>
      <c r="S10" s="23">
        <f>S9/100*20</f>
        <v>5333463.8422953347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25822566.337863911</v>
      </c>
      <c r="H11" s="27"/>
      <c r="I11" s="27"/>
      <c r="J11" s="27">
        <f>J9*1.2</f>
        <v>30163071.375244819</v>
      </c>
      <c r="K11" s="27"/>
      <c r="L11" s="27"/>
      <c r="M11" s="27">
        <f>M9*1.2</f>
        <v>24337969.272210214</v>
      </c>
      <c r="N11" s="27"/>
      <c r="O11" s="24"/>
      <c r="P11" s="27">
        <f>P9*1.2</f>
        <v>24760542.145036224</v>
      </c>
      <c r="Q11" s="27"/>
      <c r="R11" s="27"/>
      <c r="S11" s="27">
        <f>S9*1.2</f>
        <v>32000783.05377201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28" t="s">
        <v>23</v>
      </c>
      <c r="C14" s="28"/>
      <c r="D14" s="28"/>
      <c r="E14" s="28"/>
      <c r="F14" s="28"/>
      <c r="G14" s="28"/>
      <c r="H14" s="28"/>
      <c r="I14" s="28"/>
      <c r="J14" s="28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9" ht="14.1" customHeight="1" x14ac:dyDescent="0.2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10:C10"/>
    <mergeCell ref="B15:S15"/>
    <mergeCell ref="B17:N17"/>
    <mergeCell ref="B18:S18"/>
    <mergeCell ref="Q4:S4"/>
    <mergeCell ref="A2:S2"/>
    <mergeCell ref="B13:J13"/>
    <mergeCell ref="K4:M4"/>
    <mergeCell ref="N4:P4"/>
    <mergeCell ref="H4:J4"/>
    <mergeCell ref="E4:G4"/>
    <mergeCell ref="D4:D5"/>
    <mergeCell ref="C4:C5"/>
    <mergeCell ref="B4:B5"/>
    <mergeCell ref="A4:A5"/>
    <mergeCell ref="A9:C9"/>
    <mergeCell ref="A11:C11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U4" sqref="U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116500</v>
      </c>
      <c r="F6" s="13">
        <v>41.46</v>
      </c>
      <c r="G6" s="14">
        <f t="shared" ref="G6:G8" si="0">F6*E6</f>
        <v>4830090</v>
      </c>
      <c r="H6" s="13">
        <v>116500</v>
      </c>
      <c r="I6" s="15">
        <v>48.62</v>
      </c>
      <c r="J6" s="14">
        <f>I6*H6</f>
        <v>5664230</v>
      </c>
      <c r="K6" s="13">
        <v>116500</v>
      </c>
      <c r="L6" s="14">
        <v>39.08</v>
      </c>
      <c r="M6" s="13">
        <f>L6*K6</f>
        <v>4552820</v>
      </c>
      <c r="N6" s="13">
        <v>116500</v>
      </c>
      <c r="O6" s="14">
        <v>39.58</v>
      </c>
      <c r="P6" s="13">
        <f>O6*N6</f>
        <v>4611070</v>
      </c>
      <c r="Q6" s="13">
        <v>116500</v>
      </c>
      <c r="R6" s="14">
        <v>49.64</v>
      </c>
      <c r="S6" s="13">
        <f>R6*Q6</f>
        <v>5783060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10200</v>
      </c>
      <c r="F7" s="13">
        <v>44.74</v>
      </c>
      <c r="G7" s="14">
        <f t="shared" si="0"/>
        <v>456348</v>
      </c>
      <c r="H7" s="13">
        <v>10200</v>
      </c>
      <c r="I7" s="15">
        <v>53.36</v>
      </c>
      <c r="J7" s="14">
        <f t="shared" ref="J7:J8" si="1">I7*H7</f>
        <v>544272</v>
      </c>
      <c r="K7" s="13">
        <v>10200</v>
      </c>
      <c r="L7" s="14">
        <v>42.17</v>
      </c>
      <c r="M7" s="13">
        <f t="shared" ref="M7:M8" si="2">L7*K7</f>
        <v>430134</v>
      </c>
      <c r="N7" s="13">
        <v>10200</v>
      </c>
      <c r="O7" s="14">
        <v>42.5</v>
      </c>
      <c r="P7" s="13">
        <f t="shared" ref="P7:P8" si="3">O7*N7</f>
        <v>433500</v>
      </c>
      <c r="Q7" s="13">
        <v>10200</v>
      </c>
      <c r="R7" s="14">
        <v>53.98</v>
      </c>
      <c r="S7" s="13">
        <f t="shared" ref="S7:S8" si="4">R7*Q7</f>
        <v>550596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102708</v>
      </c>
      <c r="F8" s="13">
        <v>45.89</v>
      </c>
      <c r="G8" s="14">
        <f t="shared" si="0"/>
        <v>4713270.12</v>
      </c>
      <c r="H8" s="13">
        <v>102708</v>
      </c>
      <c r="I8" s="15">
        <v>53.36</v>
      </c>
      <c r="J8" s="14">
        <f t="shared" si="1"/>
        <v>5480498.8799999999</v>
      </c>
      <c r="K8" s="13">
        <v>102708</v>
      </c>
      <c r="L8" s="14">
        <v>43.25</v>
      </c>
      <c r="M8" s="13">
        <f t="shared" si="2"/>
        <v>4442121</v>
      </c>
      <c r="N8" s="13">
        <v>102708</v>
      </c>
      <c r="O8" s="14">
        <v>44.13</v>
      </c>
      <c r="P8" s="13">
        <f t="shared" si="3"/>
        <v>4532504.04</v>
      </c>
      <c r="Q8" s="13">
        <v>102708</v>
      </c>
      <c r="R8" s="14">
        <v>57.74</v>
      </c>
      <c r="S8" s="13">
        <f t="shared" si="4"/>
        <v>5930359.9199999999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229408</v>
      </c>
      <c r="F9" s="21"/>
      <c r="G9" s="21">
        <f>SUM(G6:G8)</f>
        <v>9999708.120000001</v>
      </c>
      <c r="H9" s="21">
        <f>SUM(H6:H8)</f>
        <v>229408</v>
      </c>
      <c r="I9" s="21"/>
      <c r="J9" s="21">
        <f>SUM(J6:J8)</f>
        <v>11689000.879999999</v>
      </c>
      <c r="K9" s="21">
        <f>SUM(K6:K8)</f>
        <v>229408</v>
      </c>
      <c r="L9" s="21"/>
      <c r="M9" s="21">
        <f>SUM(M6:M8)</f>
        <v>9425075</v>
      </c>
      <c r="N9" s="21">
        <f>SUM(N6:N8)</f>
        <v>229408</v>
      </c>
      <c r="O9" s="21"/>
      <c r="P9" s="21">
        <f>SUM(P6:P8)</f>
        <v>9577074.0399999991</v>
      </c>
      <c r="Q9" s="21">
        <f>SUM(Q6:Q8)</f>
        <v>229408</v>
      </c>
      <c r="R9" s="21"/>
      <c r="S9" s="21">
        <f>SUM(S6:S8)</f>
        <v>12264015.92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1999941.6240000003</v>
      </c>
      <c r="H10" s="24"/>
      <c r="I10" s="24"/>
      <c r="J10" s="23">
        <f>J9/100*20</f>
        <v>2337800.176</v>
      </c>
      <c r="K10" s="24"/>
      <c r="L10" s="24"/>
      <c r="M10" s="23">
        <f>M9/100*20</f>
        <v>1885015</v>
      </c>
      <c r="N10" s="24"/>
      <c r="O10" s="24"/>
      <c r="P10" s="23">
        <f>P9/100*20</f>
        <v>1915414.808</v>
      </c>
      <c r="Q10" s="24"/>
      <c r="R10" s="24"/>
      <c r="S10" s="23">
        <f>S9/100*20</f>
        <v>2452803.1839999999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11999649.744000001</v>
      </c>
      <c r="H11" s="27"/>
      <c r="I11" s="27"/>
      <c r="J11" s="27">
        <f>J9*1.2</f>
        <v>14026801.055999998</v>
      </c>
      <c r="K11" s="27"/>
      <c r="L11" s="27"/>
      <c r="M11" s="27">
        <f>M9*1.2</f>
        <v>11310090</v>
      </c>
      <c r="N11" s="27"/>
      <c r="O11" s="24"/>
      <c r="P11" s="27">
        <f>P9*1.2</f>
        <v>11492488.847999999</v>
      </c>
      <c r="Q11" s="27"/>
      <c r="R11" s="27"/>
      <c r="S11" s="27">
        <f>S9*1.2</f>
        <v>14716819.104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K24" sqref="K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174000</v>
      </c>
      <c r="F6" s="13">
        <v>41.46</v>
      </c>
      <c r="G6" s="14">
        <f t="shared" ref="G6:G8" si="0">F6*E6</f>
        <v>7214040</v>
      </c>
      <c r="H6" s="13">
        <v>174000</v>
      </c>
      <c r="I6" s="15">
        <v>48.62</v>
      </c>
      <c r="J6" s="14">
        <f>I6*H6</f>
        <v>8459880</v>
      </c>
      <c r="K6" s="13">
        <v>174000</v>
      </c>
      <c r="L6" s="14">
        <v>39.08</v>
      </c>
      <c r="M6" s="13">
        <f>L6*K6</f>
        <v>6799920</v>
      </c>
      <c r="N6" s="13">
        <v>174000</v>
      </c>
      <c r="O6" s="14">
        <v>39.58</v>
      </c>
      <c r="P6" s="13">
        <f>O6*N6</f>
        <v>6886920</v>
      </c>
      <c r="Q6" s="13">
        <v>174000</v>
      </c>
      <c r="R6" s="14">
        <v>49.64</v>
      </c>
      <c r="S6" s="13">
        <f>R6*Q6</f>
        <v>8637360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28876</v>
      </c>
      <c r="F7" s="13">
        <v>44.74</v>
      </c>
      <c r="G7" s="14">
        <f t="shared" si="0"/>
        <v>1291912.24</v>
      </c>
      <c r="H7" s="13">
        <v>28876</v>
      </c>
      <c r="I7" s="15">
        <v>53.36</v>
      </c>
      <c r="J7" s="14">
        <f t="shared" ref="J7:J8" si="1">I7*H7</f>
        <v>1540823.3599999999</v>
      </c>
      <c r="K7" s="13">
        <v>28876</v>
      </c>
      <c r="L7" s="14">
        <v>42.17</v>
      </c>
      <c r="M7" s="13">
        <f t="shared" ref="M7:M8" si="2">L7*K7</f>
        <v>1217700.9200000002</v>
      </c>
      <c r="N7" s="13">
        <v>28876</v>
      </c>
      <c r="O7" s="14">
        <v>42.5</v>
      </c>
      <c r="P7" s="13">
        <f t="shared" ref="P7:P8" si="3">O7*N7</f>
        <v>1227230</v>
      </c>
      <c r="Q7" s="13">
        <v>28876</v>
      </c>
      <c r="R7" s="14">
        <v>53.98</v>
      </c>
      <c r="S7" s="13">
        <f t="shared" ref="S7:S8" si="4">R7*Q7</f>
        <v>1558726.48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181500</v>
      </c>
      <c r="F8" s="13">
        <v>45.89</v>
      </c>
      <c r="G8" s="14">
        <f t="shared" si="0"/>
        <v>8329035</v>
      </c>
      <c r="H8" s="13">
        <v>181500</v>
      </c>
      <c r="I8" s="15">
        <v>53.36</v>
      </c>
      <c r="J8" s="14">
        <f t="shared" si="1"/>
        <v>9684840</v>
      </c>
      <c r="K8" s="13">
        <v>181500</v>
      </c>
      <c r="L8" s="14">
        <v>43.25</v>
      </c>
      <c r="M8" s="13">
        <f t="shared" si="2"/>
        <v>7849875</v>
      </c>
      <c r="N8" s="13">
        <v>181500</v>
      </c>
      <c r="O8" s="14">
        <v>44.13</v>
      </c>
      <c r="P8" s="13">
        <f t="shared" si="3"/>
        <v>8009595</v>
      </c>
      <c r="Q8" s="13">
        <v>181500</v>
      </c>
      <c r="R8" s="14">
        <v>57.74</v>
      </c>
      <c r="S8" s="13">
        <f t="shared" si="4"/>
        <v>10479810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384376</v>
      </c>
      <c r="F9" s="21"/>
      <c r="G9" s="21">
        <f>SUM(G6:G8)</f>
        <v>16834987.240000002</v>
      </c>
      <c r="H9" s="21">
        <f>SUM(H6:H8)</f>
        <v>384376</v>
      </c>
      <c r="I9" s="21"/>
      <c r="J9" s="21">
        <f>SUM(J6:J8)</f>
        <v>19685543.359999999</v>
      </c>
      <c r="K9" s="21">
        <f>SUM(K6:K8)</f>
        <v>384376</v>
      </c>
      <c r="L9" s="21"/>
      <c r="M9" s="21">
        <f>SUM(M6:M8)</f>
        <v>15867495.92</v>
      </c>
      <c r="N9" s="21">
        <f>SUM(N6:N8)</f>
        <v>384376</v>
      </c>
      <c r="O9" s="21"/>
      <c r="P9" s="21">
        <f>SUM(P6:P8)</f>
        <v>16123745</v>
      </c>
      <c r="Q9" s="21">
        <f>SUM(Q6:Q8)</f>
        <v>384376</v>
      </c>
      <c r="R9" s="21"/>
      <c r="S9" s="21">
        <f>SUM(S6:S8)</f>
        <v>20675896.48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3366997.4480000003</v>
      </c>
      <c r="H10" s="24"/>
      <c r="I10" s="24"/>
      <c r="J10" s="23">
        <f>J9/100*20</f>
        <v>3937108.6719999998</v>
      </c>
      <c r="K10" s="24"/>
      <c r="L10" s="24"/>
      <c r="M10" s="23">
        <f>M9/100*20</f>
        <v>3173499.1840000004</v>
      </c>
      <c r="N10" s="24"/>
      <c r="O10" s="24"/>
      <c r="P10" s="23">
        <f>P9/100*20</f>
        <v>3224749</v>
      </c>
      <c r="Q10" s="24"/>
      <c r="R10" s="24"/>
      <c r="S10" s="23">
        <f>S9/100*20</f>
        <v>4135179.2960000001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20201984.688000001</v>
      </c>
      <c r="H11" s="27"/>
      <c r="I11" s="27"/>
      <c r="J11" s="27">
        <f>J9*1.2</f>
        <v>23622652.031999998</v>
      </c>
      <c r="K11" s="27"/>
      <c r="L11" s="27"/>
      <c r="M11" s="27">
        <f>M9*1.2</f>
        <v>19040995.103999998</v>
      </c>
      <c r="N11" s="27"/>
      <c r="O11" s="24"/>
      <c r="P11" s="27">
        <f>P9*1.2</f>
        <v>19348494</v>
      </c>
      <c r="Q11" s="27"/>
      <c r="R11" s="27"/>
      <c r="S11" s="27">
        <f>S9*1.2</f>
        <v>24811075.776000001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L27" sqref="L27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103975</v>
      </c>
      <c r="F6" s="13">
        <v>41.46</v>
      </c>
      <c r="G6" s="14">
        <f t="shared" ref="G6:G8" si="0">F6*E6</f>
        <v>4310803.5</v>
      </c>
      <c r="H6" s="13">
        <v>103975</v>
      </c>
      <c r="I6" s="15">
        <v>48.62</v>
      </c>
      <c r="J6" s="14">
        <f>I6*H6</f>
        <v>5055264.5</v>
      </c>
      <c r="K6" s="13">
        <v>103975</v>
      </c>
      <c r="L6" s="14">
        <v>39.08</v>
      </c>
      <c r="M6" s="13">
        <f>L6*K6</f>
        <v>4063343</v>
      </c>
      <c r="N6" s="13">
        <v>103975</v>
      </c>
      <c r="O6" s="14">
        <v>39.58</v>
      </c>
      <c r="P6" s="13">
        <f>O6*N6</f>
        <v>4115330.5</v>
      </c>
      <c r="Q6" s="13">
        <v>103975</v>
      </c>
      <c r="R6" s="14">
        <v>49.64</v>
      </c>
      <c r="S6" s="13">
        <f>R6*Q6</f>
        <v>5161319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10569.99</v>
      </c>
      <c r="F7" s="13">
        <v>44.74</v>
      </c>
      <c r="G7" s="14">
        <f t="shared" si="0"/>
        <v>472901.35259999998</v>
      </c>
      <c r="H7" s="13">
        <v>10569.99</v>
      </c>
      <c r="I7" s="15">
        <v>53.36</v>
      </c>
      <c r="J7" s="14">
        <f t="shared" ref="J7:J8" si="1">I7*H7</f>
        <v>564014.66639999999</v>
      </c>
      <c r="K7" s="13">
        <v>10569.99</v>
      </c>
      <c r="L7" s="14">
        <v>42.17</v>
      </c>
      <c r="M7" s="13">
        <f t="shared" ref="M7:M8" si="2">L7*K7</f>
        <v>445736.47830000002</v>
      </c>
      <c r="N7" s="13">
        <v>10569.99</v>
      </c>
      <c r="O7" s="14">
        <v>42.5</v>
      </c>
      <c r="P7" s="13">
        <f t="shared" ref="P7:P8" si="3">O7*N7</f>
        <v>449224.57500000001</v>
      </c>
      <c r="Q7" s="13">
        <v>10569.99</v>
      </c>
      <c r="R7" s="14">
        <v>53.98</v>
      </c>
      <c r="S7" s="13">
        <f t="shared" ref="S7:S8" si="4">R7*Q7</f>
        <v>570568.06019999995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67399.97</v>
      </c>
      <c r="F8" s="13">
        <v>45.89</v>
      </c>
      <c r="G8" s="14">
        <f t="shared" si="0"/>
        <v>3092984.6233000001</v>
      </c>
      <c r="H8" s="13">
        <v>67399.97</v>
      </c>
      <c r="I8" s="15">
        <v>53.36</v>
      </c>
      <c r="J8" s="14">
        <f t="shared" si="1"/>
        <v>3596462.3991999999</v>
      </c>
      <c r="K8" s="13">
        <v>67399.97</v>
      </c>
      <c r="L8" s="14">
        <v>43.25</v>
      </c>
      <c r="M8" s="13">
        <f t="shared" si="2"/>
        <v>2915048.7025000001</v>
      </c>
      <c r="N8" s="13">
        <v>67399.97</v>
      </c>
      <c r="O8" s="14">
        <v>44.13</v>
      </c>
      <c r="P8" s="13">
        <f t="shared" si="3"/>
        <v>2974360.6761000003</v>
      </c>
      <c r="Q8" s="13">
        <v>67399.97</v>
      </c>
      <c r="R8" s="14">
        <v>57.74</v>
      </c>
      <c r="S8" s="13">
        <f t="shared" si="4"/>
        <v>3891674.2678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181944.96000000002</v>
      </c>
      <c r="F9" s="21"/>
      <c r="G9" s="21">
        <f>SUM(G6:G8)</f>
        <v>7876689.4759</v>
      </c>
      <c r="H9" s="21">
        <f>SUM(H6:H8)</f>
        <v>181944.96000000002</v>
      </c>
      <c r="I9" s="21"/>
      <c r="J9" s="21">
        <f>SUM(J6:J8)</f>
        <v>9215741.5656000003</v>
      </c>
      <c r="K9" s="21">
        <f>SUM(K6:K8)</f>
        <v>181944.96000000002</v>
      </c>
      <c r="L9" s="21"/>
      <c r="M9" s="21">
        <f>SUM(M6:M8)</f>
        <v>7424128.1808000002</v>
      </c>
      <c r="N9" s="21">
        <f>SUM(N6:N8)</f>
        <v>181944.96000000002</v>
      </c>
      <c r="O9" s="21"/>
      <c r="P9" s="21">
        <f>SUM(P6:P8)</f>
        <v>7538915.7511</v>
      </c>
      <c r="Q9" s="21">
        <f>SUM(Q6:Q8)</f>
        <v>181944.96000000002</v>
      </c>
      <c r="R9" s="21"/>
      <c r="S9" s="21">
        <f>SUM(S6:S8)</f>
        <v>9623561.3279999997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1575337.89518</v>
      </c>
      <c r="H10" s="24"/>
      <c r="I10" s="24"/>
      <c r="J10" s="23">
        <f>J9/100*20</f>
        <v>1843148.3131200001</v>
      </c>
      <c r="K10" s="24"/>
      <c r="L10" s="24"/>
      <c r="M10" s="23">
        <f>M9/100*20</f>
        <v>1484825.63616</v>
      </c>
      <c r="N10" s="24"/>
      <c r="O10" s="24"/>
      <c r="P10" s="23">
        <f>P9/100*20</f>
        <v>1507783.15022</v>
      </c>
      <c r="Q10" s="24"/>
      <c r="R10" s="24"/>
      <c r="S10" s="23">
        <f>S9/100*20</f>
        <v>1924712.2655999998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9452027.37108</v>
      </c>
      <c r="H11" s="27"/>
      <c r="I11" s="27"/>
      <c r="J11" s="27">
        <f>J9*1.2</f>
        <v>11058889.87872</v>
      </c>
      <c r="K11" s="27"/>
      <c r="L11" s="27"/>
      <c r="M11" s="27">
        <f>M9*1.2</f>
        <v>8908953.8169599995</v>
      </c>
      <c r="N11" s="27"/>
      <c r="O11" s="24"/>
      <c r="P11" s="27">
        <f>P9*1.2</f>
        <v>9046698.9013199992</v>
      </c>
      <c r="Q11" s="27"/>
      <c r="R11" s="27"/>
      <c r="S11" s="27">
        <f>S9*1.2</f>
        <v>11548273.593599999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J24" sqref="J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17005.13</v>
      </c>
      <c r="F6" s="13">
        <v>41.46</v>
      </c>
      <c r="G6" s="14">
        <f t="shared" ref="G6:G8" si="0">F6*E6</f>
        <v>705032.68980000005</v>
      </c>
      <c r="H6" s="13">
        <v>17005.13</v>
      </c>
      <c r="I6" s="15">
        <v>48.62</v>
      </c>
      <c r="J6" s="14">
        <f>I6*H6</f>
        <v>826789.42059999995</v>
      </c>
      <c r="K6" s="13">
        <v>17005.13</v>
      </c>
      <c r="L6" s="14">
        <v>39.08</v>
      </c>
      <c r="M6" s="13">
        <f>L6*K6</f>
        <v>664560.4804</v>
      </c>
      <c r="N6" s="13">
        <v>17005.13</v>
      </c>
      <c r="O6" s="14">
        <v>39.58</v>
      </c>
      <c r="P6" s="13">
        <f>O6*N6</f>
        <v>673063.04540000006</v>
      </c>
      <c r="Q6" s="13">
        <v>17005.13</v>
      </c>
      <c r="R6" s="14">
        <v>49.64</v>
      </c>
      <c r="S6" s="13">
        <f>R6*Q6</f>
        <v>844134.65320000006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6825.5590000000002</v>
      </c>
      <c r="F7" s="13">
        <v>44.74</v>
      </c>
      <c r="G7" s="14">
        <f t="shared" si="0"/>
        <v>305375.50966000004</v>
      </c>
      <c r="H7" s="13">
        <v>6825.5590000000002</v>
      </c>
      <c r="I7" s="15">
        <v>53.36</v>
      </c>
      <c r="J7" s="14">
        <f t="shared" ref="J7:J8" si="1">I7*H7</f>
        <v>364211.82824</v>
      </c>
      <c r="K7" s="13">
        <v>6825.5590000000002</v>
      </c>
      <c r="L7" s="14">
        <v>42.17</v>
      </c>
      <c r="M7" s="13">
        <f t="shared" ref="M7:M8" si="2">L7*K7</f>
        <v>287833.82303000003</v>
      </c>
      <c r="N7" s="13">
        <v>6825.5590000000002</v>
      </c>
      <c r="O7" s="14">
        <v>42.5</v>
      </c>
      <c r="P7" s="13">
        <f t="shared" ref="P7:P8" si="3">O7*N7</f>
        <v>290086.25750000001</v>
      </c>
      <c r="Q7" s="13">
        <v>6825.5590000000002</v>
      </c>
      <c r="R7" s="14">
        <v>53.98</v>
      </c>
      <c r="S7" s="13">
        <f t="shared" ref="S7:S8" si="4">R7*Q7</f>
        <v>368443.67482000001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14966.46</v>
      </c>
      <c r="F8" s="13">
        <v>45.89</v>
      </c>
      <c r="G8" s="14">
        <f t="shared" si="0"/>
        <v>686810.84939999995</v>
      </c>
      <c r="H8" s="13">
        <v>14966.46</v>
      </c>
      <c r="I8" s="15">
        <v>53.36</v>
      </c>
      <c r="J8" s="14">
        <f t="shared" si="1"/>
        <v>798610.30559999996</v>
      </c>
      <c r="K8" s="13">
        <v>14966.46</v>
      </c>
      <c r="L8" s="14">
        <v>43.25</v>
      </c>
      <c r="M8" s="13">
        <f t="shared" si="2"/>
        <v>647299.39500000002</v>
      </c>
      <c r="N8" s="13">
        <v>14966.46</v>
      </c>
      <c r="O8" s="14">
        <v>44.13</v>
      </c>
      <c r="P8" s="13">
        <f t="shared" si="3"/>
        <v>660469.8798</v>
      </c>
      <c r="Q8" s="13">
        <v>14966.46</v>
      </c>
      <c r="R8" s="14">
        <v>57.74</v>
      </c>
      <c r="S8" s="13">
        <f t="shared" si="4"/>
        <v>864163.40039999993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38797.149000000005</v>
      </c>
      <c r="F9" s="21"/>
      <c r="G9" s="21">
        <f>SUM(G6:G8)</f>
        <v>1697219.04886</v>
      </c>
      <c r="H9" s="21">
        <f>SUM(H6:H8)</f>
        <v>38797.149000000005</v>
      </c>
      <c r="I9" s="21"/>
      <c r="J9" s="21">
        <f>SUM(J6:J8)</f>
        <v>1989611.5544400001</v>
      </c>
      <c r="K9" s="21">
        <f>SUM(K6:K8)</f>
        <v>38797.149000000005</v>
      </c>
      <c r="L9" s="21"/>
      <c r="M9" s="21">
        <f>SUM(M6:M8)</f>
        <v>1599693.6984300001</v>
      </c>
      <c r="N9" s="21">
        <f>SUM(N6:N8)</f>
        <v>38797.149000000005</v>
      </c>
      <c r="O9" s="21"/>
      <c r="P9" s="21">
        <f>SUM(P6:P8)</f>
        <v>1623619.1827</v>
      </c>
      <c r="Q9" s="21">
        <f>SUM(Q6:Q8)</f>
        <v>38797.149000000005</v>
      </c>
      <c r="R9" s="21"/>
      <c r="S9" s="21">
        <f>SUM(S6:S8)</f>
        <v>2076741.7284200001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339443.80977200001</v>
      </c>
      <c r="H10" s="24"/>
      <c r="I10" s="24"/>
      <c r="J10" s="23">
        <f>J9/100*20</f>
        <v>397922.31088800001</v>
      </c>
      <c r="K10" s="24"/>
      <c r="L10" s="24"/>
      <c r="M10" s="23">
        <f>M9/100*20</f>
        <v>319938.73968599999</v>
      </c>
      <c r="N10" s="24"/>
      <c r="O10" s="24"/>
      <c r="P10" s="23">
        <f>P9/100*20</f>
        <v>324723.83653999999</v>
      </c>
      <c r="Q10" s="24"/>
      <c r="R10" s="24"/>
      <c r="S10" s="23">
        <f>S9/100*20</f>
        <v>415348.345684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2036662.8586319999</v>
      </c>
      <c r="H11" s="27"/>
      <c r="I11" s="27"/>
      <c r="J11" s="27">
        <f>J9*1.2</f>
        <v>2387533.8653279999</v>
      </c>
      <c r="K11" s="27"/>
      <c r="L11" s="27"/>
      <c r="M11" s="27">
        <f>M9*1.2</f>
        <v>1919632.438116</v>
      </c>
      <c r="N11" s="27"/>
      <c r="O11" s="24"/>
      <c r="P11" s="27">
        <f>P9*1.2</f>
        <v>1948343.0192399998</v>
      </c>
      <c r="Q11" s="27"/>
      <c r="R11" s="27"/>
      <c r="S11" s="27">
        <f>S9*1.2</f>
        <v>2492090.0741039999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zoomScaleNormal="112" zoomScaleSheetLayoutView="100" workbookViewId="0">
      <selection activeCell="J24" sqref="J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87000</v>
      </c>
      <c r="F6" s="13">
        <v>41.46</v>
      </c>
      <c r="G6" s="14">
        <f t="shared" ref="G6:G8" si="0">F6*E6</f>
        <v>3607020</v>
      </c>
      <c r="H6" s="13">
        <v>87000</v>
      </c>
      <c r="I6" s="15">
        <v>48.62</v>
      </c>
      <c r="J6" s="14">
        <f>I6*H6</f>
        <v>4229940</v>
      </c>
      <c r="K6" s="13">
        <v>87000</v>
      </c>
      <c r="L6" s="14">
        <v>39.08</v>
      </c>
      <c r="M6" s="13">
        <f>L6*K6</f>
        <v>3399960</v>
      </c>
      <c r="N6" s="13">
        <v>87000</v>
      </c>
      <c r="O6" s="14">
        <v>39.58</v>
      </c>
      <c r="P6" s="13">
        <f>O6*N6</f>
        <v>3443460</v>
      </c>
      <c r="Q6" s="13">
        <v>87000</v>
      </c>
      <c r="R6" s="14">
        <v>49.64</v>
      </c>
      <c r="S6" s="13">
        <f>R6*Q6</f>
        <v>4318680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34161.980000000003</v>
      </c>
      <c r="F7" s="13">
        <v>44.74</v>
      </c>
      <c r="G7" s="14">
        <f t="shared" si="0"/>
        <v>1528406.9852000002</v>
      </c>
      <c r="H7" s="13">
        <v>34161.980000000003</v>
      </c>
      <c r="I7" s="15">
        <v>53.36</v>
      </c>
      <c r="J7" s="14">
        <f t="shared" ref="J7:J8" si="1">I7*H7</f>
        <v>1822883.2528000001</v>
      </c>
      <c r="K7" s="13">
        <v>34161.980000000003</v>
      </c>
      <c r="L7" s="14">
        <v>42.17</v>
      </c>
      <c r="M7" s="13">
        <f t="shared" ref="M7:M8" si="2">L7*K7</f>
        <v>1440610.6966000001</v>
      </c>
      <c r="N7" s="13">
        <v>34161.980000000003</v>
      </c>
      <c r="O7" s="14">
        <v>42.5</v>
      </c>
      <c r="P7" s="13">
        <f t="shared" ref="P7:P8" si="3">O7*N7</f>
        <v>1451884.1500000001</v>
      </c>
      <c r="Q7" s="13">
        <v>34161.980000000003</v>
      </c>
      <c r="R7" s="14">
        <v>53.98</v>
      </c>
      <c r="S7" s="13">
        <f t="shared" ref="S7:S8" si="4">R7*Q7</f>
        <v>1844063.6804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106000</v>
      </c>
      <c r="F8" s="13">
        <v>45.89</v>
      </c>
      <c r="G8" s="14">
        <f t="shared" si="0"/>
        <v>4864340</v>
      </c>
      <c r="H8" s="13">
        <v>106000</v>
      </c>
      <c r="I8" s="15">
        <v>53.36</v>
      </c>
      <c r="J8" s="14">
        <f t="shared" si="1"/>
        <v>5656160</v>
      </c>
      <c r="K8" s="13">
        <v>106000</v>
      </c>
      <c r="L8" s="14">
        <v>43.25</v>
      </c>
      <c r="M8" s="13">
        <f t="shared" si="2"/>
        <v>4584500</v>
      </c>
      <c r="N8" s="13">
        <v>106000</v>
      </c>
      <c r="O8" s="14">
        <v>44.13</v>
      </c>
      <c r="P8" s="13">
        <f t="shared" si="3"/>
        <v>4677780</v>
      </c>
      <c r="Q8" s="13">
        <v>106000</v>
      </c>
      <c r="R8" s="14">
        <v>57.74</v>
      </c>
      <c r="S8" s="13">
        <f t="shared" si="4"/>
        <v>6120440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227161.98</v>
      </c>
      <c r="F9" s="21"/>
      <c r="G9" s="21">
        <f>SUM(G6:G8)</f>
        <v>9999766.9851999991</v>
      </c>
      <c r="H9" s="21">
        <f>SUM(H6:H8)</f>
        <v>227161.98</v>
      </c>
      <c r="I9" s="21"/>
      <c r="J9" s="21">
        <f>SUM(J6:J8)</f>
        <v>11708983.252799999</v>
      </c>
      <c r="K9" s="21">
        <f>SUM(K6:K8)</f>
        <v>227161.98</v>
      </c>
      <c r="L9" s="21"/>
      <c r="M9" s="21">
        <f>SUM(M6:M8)</f>
        <v>9425070.6966000013</v>
      </c>
      <c r="N9" s="21">
        <f>SUM(N6:N8)</f>
        <v>227161.98</v>
      </c>
      <c r="O9" s="21"/>
      <c r="P9" s="21">
        <f>SUM(P6:P8)</f>
        <v>9573124.1500000004</v>
      </c>
      <c r="Q9" s="21">
        <f>SUM(Q6:Q8)</f>
        <v>227161.98</v>
      </c>
      <c r="R9" s="21"/>
      <c r="S9" s="21">
        <f>SUM(S6:S8)</f>
        <v>12283183.680399999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1999953.3970399997</v>
      </c>
      <c r="H10" s="24"/>
      <c r="I10" s="24"/>
      <c r="J10" s="23">
        <f>J9/100*20</f>
        <v>2341796.6505599995</v>
      </c>
      <c r="K10" s="24"/>
      <c r="L10" s="24"/>
      <c r="M10" s="23">
        <f>M9/100*20</f>
        <v>1885014.1393200003</v>
      </c>
      <c r="N10" s="24"/>
      <c r="O10" s="24"/>
      <c r="P10" s="23">
        <f>P9/100*20</f>
        <v>1914624.83</v>
      </c>
      <c r="Q10" s="24"/>
      <c r="R10" s="24"/>
      <c r="S10" s="23">
        <f>S9/100*20</f>
        <v>2456636.7360799997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11999720.382239999</v>
      </c>
      <c r="H11" s="27"/>
      <c r="I11" s="27"/>
      <c r="J11" s="27">
        <f>J9*1.2</f>
        <v>14050779.903359998</v>
      </c>
      <c r="K11" s="27"/>
      <c r="L11" s="27"/>
      <c r="M11" s="27">
        <f>M9*1.2</f>
        <v>11310084.83592</v>
      </c>
      <c r="N11" s="27"/>
      <c r="O11" s="24"/>
      <c r="P11" s="27">
        <f>P9*1.2</f>
        <v>11487748.98</v>
      </c>
      <c r="Q11" s="27"/>
      <c r="R11" s="27"/>
      <c r="S11" s="27">
        <f>S9*1.2</f>
        <v>14739820.416479999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J24" sqref="J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15100.05</v>
      </c>
      <c r="F6" s="13">
        <v>41.46</v>
      </c>
      <c r="G6" s="14">
        <f t="shared" ref="G6:G8" si="0">F6*E6</f>
        <v>626048.07299999997</v>
      </c>
      <c r="H6" s="13">
        <v>15100.05</v>
      </c>
      <c r="I6" s="15">
        <v>48.62</v>
      </c>
      <c r="J6" s="14">
        <f>I6*H6</f>
        <v>734164.43099999998</v>
      </c>
      <c r="K6" s="13">
        <v>15100.05</v>
      </c>
      <c r="L6" s="14">
        <v>39.08</v>
      </c>
      <c r="M6" s="13">
        <f>L6*K6</f>
        <v>590109.95399999991</v>
      </c>
      <c r="N6" s="13">
        <v>15100.05</v>
      </c>
      <c r="O6" s="14">
        <v>39.58</v>
      </c>
      <c r="P6" s="13">
        <f>O6*N6</f>
        <v>597659.97899999993</v>
      </c>
      <c r="Q6" s="13">
        <v>15100.05</v>
      </c>
      <c r="R6" s="14">
        <v>49.64</v>
      </c>
      <c r="S6" s="13">
        <f>R6*Q6</f>
        <v>749566.48199999996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10015.07</v>
      </c>
      <c r="F7" s="13">
        <v>44.74</v>
      </c>
      <c r="G7" s="14">
        <f t="shared" si="0"/>
        <v>448074.23180000001</v>
      </c>
      <c r="H7" s="13">
        <v>10015.07</v>
      </c>
      <c r="I7" s="15">
        <v>53.36</v>
      </c>
      <c r="J7" s="14">
        <f t="shared" ref="J7:J8" si="1">I7*H7</f>
        <v>534404.13520000002</v>
      </c>
      <c r="K7" s="13">
        <v>10015.07</v>
      </c>
      <c r="L7" s="14">
        <v>42.17</v>
      </c>
      <c r="M7" s="13">
        <f t="shared" ref="M7:M8" si="2">L7*K7</f>
        <v>422335.50190000003</v>
      </c>
      <c r="N7" s="13">
        <v>10015.07</v>
      </c>
      <c r="O7" s="14">
        <v>42.5</v>
      </c>
      <c r="P7" s="13">
        <f t="shared" ref="P7:P8" si="3">O7*N7</f>
        <v>425640.47499999998</v>
      </c>
      <c r="Q7" s="13">
        <v>10015.07</v>
      </c>
      <c r="R7" s="14">
        <v>53.98</v>
      </c>
      <c r="S7" s="13">
        <f t="shared" ref="S7:S8" si="4">R7*Q7</f>
        <v>540613.47859999991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20175</v>
      </c>
      <c r="F8" s="13">
        <v>45.89</v>
      </c>
      <c r="G8" s="14">
        <f t="shared" si="0"/>
        <v>925830.75</v>
      </c>
      <c r="H8" s="13">
        <v>20175</v>
      </c>
      <c r="I8" s="15">
        <v>53.36</v>
      </c>
      <c r="J8" s="14">
        <f t="shared" si="1"/>
        <v>1076538</v>
      </c>
      <c r="K8" s="13">
        <v>20175</v>
      </c>
      <c r="L8" s="14">
        <v>43.25</v>
      </c>
      <c r="M8" s="13">
        <f t="shared" si="2"/>
        <v>872568.75</v>
      </c>
      <c r="N8" s="13">
        <v>20175</v>
      </c>
      <c r="O8" s="14">
        <v>44.13</v>
      </c>
      <c r="P8" s="13">
        <f t="shared" si="3"/>
        <v>890322.75</v>
      </c>
      <c r="Q8" s="13">
        <v>20175</v>
      </c>
      <c r="R8" s="14">
        <v>57.74</v>
      </c>
      <c r="S8" s="13">
        <f t="shared" si="4"/>
        <v>1164904.5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45290.119999999995</v>
      </c>
      <c r="F9" s="21"/>
      <c r="G9" s="21">
        <f>SUM(G6:G8)</f>
        <v>1999953.0548</v>
      </c>
      <c r="H9" s="21">
        <f>SUM(H6:H8)</f>
        <v>45290.119999999995</v>
      </c>
      <c r="I9" s="21"/>
      <c r="J9" s="21">
        <f>SUM(J6:J8)</f>
        <v>2345106.5662000002</v>
      </c>
      <c r="K9" s="21">
        <f>SUM(K6:K8)</f>
        <v>45290.119999999995</v>
      </c>
      <c r="L9" s="21"/>
      <c r="M9" s="21">
        <f>SUM(M6:M8)</f>
        <v>1885014.2058999999</v>
      </c>
      <c r="N9" s="21">
        <f>SUM(N6:N8)</f>
        <v>45290.119999999995</v>
      </c>
      <c r="O9" s="21"/>
      <c r="P9" s="21">
        <f>SUM(P6:P8)</f>
        <v>1913623.2039999999</v>
      </c>
      <c r="Q9" s="21">
        <f>SUM(Q6:Q8)</f>
        <v>45290.119999999995</v>
      </c>
      <c r="R9" s="21"/>
      <c r="S9" s="21">
        <f>SUM(S6:S8)</f>
        <v>2455084.4605999999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399990.61095999996</v>
      </c>
      <c r="H10" s="24"/>
      <c r="I10" s="24"/>
      <c r="J10" s="23">
        <f>J9/100*20</f>
        <v>469021.31324000005</v>
      </c>
      <c r="K10" s="24"/>
      <c r="L10" s="24"/>
      <c r="M10" s="23">
        <f>M9/100*20</f>
        <v>377002.84117999999</v>
      </c>
      <c r="N10" s="24"/>
      <c r="O10" s="24"/>
      <c r="P10" s="23">
        <f>P9/100*20</f>
        <v>382724.64079999999</v>
      </c>
      <c r="Q10" s="24"/>
      <c r="R10" s="24"/>
      <c r="S10" s="23">
        <f>S9/100*20</f>
        <v>491016.89211999997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2399943.6657599998</v>
      </c>
      <c r="H11" s="27"/>
      <c r="I11" s="27"/>
      <c r="J11" s="27">
        <f>J9*1.2</f>
        <v>2814127.8794400003</v>
      </c>
      <c r="K11" s="27"/>
      <c r="L11" s="27"/>
      <c r="M11" s="27">
        <f>M9*1.2</f>
        <v>2262017.0470799999</v>
      </c>
      <c r="N11" s="27"/>
      <c r="O11" s="24"/>
      <c r="P11" s="27">
        <f>P9*1.2</f>
        <v>2296347.8447999996</v>
      </c>
      <c r="Q11" s="27"/>
      <c r="R11" s="27"/>
      <c r="S11" s="27">
        <f>S9*1.2</f>
        <v>2946101.3527199998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J24" sqref="J24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200549.31607674636</v>
      </c>
      <c r="F6" s="13">
        <v>41.46</v>
      </c>
      <c r="G6" s="14">
        <f t="shared" ref="G6:G8" si="0">F6*E6</f>
        <v>8314774.6445419043</v>
      </c>
      <c r="H6" s="13">
        <v>200549.31607674636</v>
      </c>
      <c r="I6" s="15">
        <v>48.62</v>
      </c>
      <c r="J6" s="14">
        <f>I6*H6</f>
        <v>9750707.7476514075</v>
      </c>
      <c r="K6" s="13">
        <v>200549.31607674636</v>
      </c>
      <c r="L6" s="14">
        <v>39.08</v>
      </c>
      <c r="M6" s="13">
        <f>L6*K6</f>
        <v>7837467.2722792476</v>
      </c>
      <c r="N6" s="13">
        <v>200549.31607674636</v>
      </c>
      <c r="O6" s="14">
        <v>39.58</v>
      </c>
      <c r="P6" s="13">
        <f>O6*N6</f>
        <v>7937741.9303176207</v>
      </c>
      <c r="Q6" s="13">
        <v>200549.31607674636</v>
      </c>
      <c r="R6" s="14">
        <v>49.64</v>
      </c>
      <c r="S6" s="13">
        <f>R6*Q6</f>
        <v>9955268.0500496887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/>
      <c r="F7" s="13">
        <v>44.74</v>
      </c>
      <c r="G7" s="14">
        <f t="shared" si="0"/>
        <v>0</v>
      </c>
      <c r="H7" s="13"/>
      <c r="I7" s="15">
        <v>53.36</v>
      </c>
      <c r="J7" s="14">
        <f t="shared" ref="J7:J8" si="1">I7*H7</f>
        <v>0</v>
      </c>
      <c r="K7" s="13"/>
      <c r="L7" s="14">
        <v>42.17</v>
      </c>
      <c r="M7" s="13">
        <f t="shared" ref="M7:M8" si="2">L7*K7</f>
        <v>0</v>
      </c>
      <c r="N7" s="13"/>
      <c r="O7" s="14">
        <v>42.5</v>
      </c>
      <c r="P7" s="13">
        <f t="shared" ref="P7:P8" si="3">O7*N7</f>
        <v>0</v>
      </c>
      <c r="Q7" s="13"/>
      <c r="R7" s="14">
        <v>53.98</v>
      </c>
      <c r="S7" s="13">
        <f t="shared" ref="S7:S8" si="4">R7*Q7</f>
        <v>0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67346.517130121007</v>
      </c>
      <c r="F8" s="13">
        <v>45.89</v>
      </c>
      <c r="G8" s="14">
        <f t="shared" si="0"/>
        <v>3090531.671101253</v>
      </c>
      <c r="H8" s="13">
        <v>67346.517130121007</v>
      </c>
      <c r="I8" s="15">
        <v>53.36</v>
      </c>
      <c r="J8" s="14">
        <f t="shared" si="1"/>
        <v>3593610.1540632569</v>
      </c>
      <c r="K8" s="13">
        <v>67346.517130121007</v>
      </c>
      <c r="L8" s="14">
        <v>43.25</v>
      </c>
      <c r="M8" s="13">
        <f t="shared" si="2"/>
        <v>2912736.8658777336</v>
      </c>
      <c r="N8" s="13">
        <v>67346.517130121007</v>
      </c>
      <c r="O8" s="14">
        <v>44.13</v>
      </c>
      <c r="P8" s="13">
        <f t="shared" si="3"/>
        <v>2972001.8009522404</v>
      </c>
      <c r="Q8" s="13">
        <v>67346.517130121007</v>
      </c>
      <c r="R8" s="14">
        <v>57.74</v>
      </c>
      <c r="S8" s="13">
        <f t="shared" si="4"/>
        <v>3888587.8990931869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267895.83320686733</v>
      </c>
      <c r="F9" s="21"/>
      <c r="G9" s="21">
        <f>SUM(G6:G8)</f>
        <v>11405306.315643158</v>
      </c>
      <c r="H9" s="21">
        <f>SUM(H6:H8)</f>
        <v>267895.83320686733</v>
      </c>
      <c r="I9" s="21"/>
      <c r="J9" s="21">
        <f>SUM(J6:J8)</f>
        <v>13344317.901714664</v>
      </c>
      <c r="K9" s="21">
        <f>SUM(K6:K8)</f>
        <v>267895.83320686733</v>
      </c>
      <c r="L9" s="21"/>
      <c r="M9" s="21">
        <f>SUM(M6:M8)</f>
        <v>10750204.13815698</v>
      </c>
      <c r="N9" s="21">
        <f>SUM(N6:N8)</f>
        <v>267895.83320686733</v>
      </c>
      <c r="O9" s="21"/>
      <c r="P9" s="21">
        <f>SUM(P6:P8)</f>
        <v>10909743.731269861</v>
      </c>
      <c r="Q9" s="21">
        <f>SUM(Q6:Q8)</f>
        <v>267895.83320686733</v>
      </c>
      <c r="R9" s="21"/>
      <c r="S9" s="21">
        <f>SUM(S6:S8)</f>
        <v>13843855.949142875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2281061.2631286317</v>
      </c>
      <c r="H10" s="24"/>
      <c r="I10" s="24"/>
      <c r="J10" s="23">
        <f>J9/100*20</f>
        <v>2668863.5803429326</v>
      </c>
      <c r="K10" s="24"/>
      <c r="L10" s="24"/>
      <c r="M10" s="23">
        <f>M9/100*20</f>
        <v>2150040.8276313958</v>
      </c>
      <c r="N10" s="24"/>
      <c r="O10" s="24"/>
      <c r="P10" s="23">
        <f>P9/100*20</f>
        <v>2181948.7462539719</v>
      </c>
      <c r="Q10" s="24"/>
      <c r="R10" s="24"/>
      <c r="S10" s="23">
        <f>S9/100*20</f>
        <v>2768771.1898285751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13686367.578771789</v>
      </c>
      <c r="H11" s="27"/>
      <c r="I11" s="27"/>
      <c r="J11" s="27">
        <f>J9*1.2</f>
        <v>16013181.482057596</v>
      </c>
      <c r="K11" s="27"/>
      <c r="L11" s="27"/>
      <c r="M11" s="27">
        <f>M9*1.2</f>
        <v>12900244.965788376</v>
      </c>
      <c r="N11" s="27"/>
      <c r="O11" s="24"/>
      <c r="P11" s="27">
        <f>P9*1.2</f>
        <v>13091692.477523832</v>
      </c>
      <c r="Q11" s="27"/>
      <c r="R11" s="27"/>
      <c r="S11" s="27">
        <f>S9*1.2</f>
        <v>16612627.13897145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12" zoomScaleSheetLayoutView="100" workbookViewId="0">
      <selection activeCell="M29" sqref="M29"/>
    </sheetView>
  </sheetViews>
  <sheetFormatPr defaultColWidth="9.140625" defaultRowHeight="11.25" x14ac:dyDescent="0.2"/>
  <cols>
    <col min="1" max="1" width="3" style="1" bestFit="1" customWidth="1"/>
    <col min="2" max="2" width="11.7109375" style="1" customWidth="1"/>
    <col min="3" max="3" width="21.85546875" style="2" customWidth="1"/>
    <col min="4" max="4" width="4.42578125" style="1" bestFit="1" customWidth="1"/>
    <col min="5" max="5" width="14.140625" style="1" customWidth="1"/>
    <col min="6" max="6" width="9.42578125" style="3" customWidth="1"/>
    <col min="7" max="7" width="14.140625" style="3" customWidth="1"/>
    <col min="8" max="8" width="14.7109375" style="1" customWidth="1"/>
    <col min="9" max="9" width="10" style="1" customWidth="1"/>
    <col min="10" max="10" width="14.5703125" style="1" customWidth="1"/>
    <col min="11" max="11" width="11.85546875" style="1" customWidth="1"/>
    <col min="12" max="12" width="9.42578125" style="1" customWidth="1"/>
    <col min="13" max="13" width="13.42578125" style="1" customWidth="1"/>
    <col min="14" max="14" width="12.140625" style="1" customWidth="1"/>
    <col min="15" max="15" width="8.85546875" style="4" customWidth="1"/>
    <col min="16" max="16" width="13.42578125" style="4" customWidth="1"/>
    <col min="17" max="17" width="12.5703125" style="4" customWidth="1"/>
    <col min="18" max="18" width="9.28515625" style="4" customWidth="1"/>
    <col min="19" max="19" width="15" style="4" customWidth="1"/>
    <col min="20" max="20" width="15.42578125" style="1" bestFit="1" customWidth="1"/>
    <col min="21" max="16384" width="9.140625" style="1"/>
  </cols>
  <sheetData>
    <row r="1" spans="1:20" x14ac:dyDescent="0.2">
      <c r="S1" s="5" t="s">
        <v>22</v>
      </c>
    </row>
    <row r="2" spans="1:20" s="6" customFormat="1" ht="27.75" customHeight="1" x14ac:dyDescent="0.25">
      <c r="A2" s="48" t="s">
        <v>36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20" x14ac:dyDescent="0.2">
      <c r="B3" s="7"/>
      <c r="C3" s="8"/>
    </row>
    <row r="4" spans="1:20" ht="27.75" customHeight="1" x14ac:dyDescent="0.2">
      <c r="A4" s="51" t="s">
        <v>2</v>
      </c>
      <c r="B4" s="50" t="s">
        <v>9</v>
      </c>
      <c r="C4" s="50" t="s">
        <v>0</v>
      </c>
      <c r="D4" s="50" t="s">
        <v>1</v>
      </c>
      <c r="E4" s="50" t="s">
        <v>11</v>
      </c>
      <c r="F4" s="50"/>
      <c r="G4" s="50"/>
      <c r="H4" s="50" t="s">
        <v>7</v>
      </c>
      <c r="I4" s="50"/>
      <c r="J4" s="50"/>
      <c r="K4" s="45" t="s">
        <v>19</v>
      </c>
      <c r="L4" s="46"/>
      <c r="M4" s="47"/>
      <c r="N4" s="45" t="s">
        <v>20</v>
      </c>
      <c r="O4" s="46"/>
      <c r="P4" s="47"/>
      <c r="Q4" s="45" t="s">
        <v>21</v>
      </c>
      <c r="R4" s="46"/>
      <c r="S4" s="47"/>
    </row>
    <row r="5" spans="1:20" s="6" customFormat="1" ht="53.25" customHeight="1" x14ac:dyDescent="0.25">
      <c r="A5" s="51"/>
      <c r="B5" s="50"/>
      <c r="C5" s="50"/>
      <c r="D5" s="50"/>
      <c r="E5" s="9" t="s">
        <v>5</v>
      </c>
      <c r="F5" s="9" t="s">
        <v>6</v>
      </c>
      <c r="G5" s="9" t="s">
        <v>10</v>
      </c>
      <c r="H5" s="9" t="s">
        <v>5</v>
      </c>
      <c r="I5" s="9" t="s">
        <v>6</v>
      </c>
      <c r="J5" s="9" t="s">
        <v>10</v>
      </c>
      <c r="K5" s="9" t="s">
        <v>5</v>
      </c>
      <c r="L5" s="9" t="s">
        <v>6</v>
      </c>
      <c r="M5" s="9" t="s">
        <v>10</v>
      </c>
      <c r="N5" s="9" t="s">
        <v>5</v>
      </c>
      <c r="O5" s="9" t="s">
        <v>6</v>
      </c>
      <c r="P5" s="9" t="s">
        <v>10</v>
      </c>
      <c r="Q5" s="9" t="s">
        <v>5</v>
      </c>
      <c r="R5" s="9" t="s">
        <v>6</v>
      </c>
      <c r="S5" s="9" t="s">
        <v>10</v>
      </c>
    </row>
    <row r="6" spans="1:20" s="17" customFormat="1" ht="33" customHeight="1" x14ac:dyDescent="0.25">
      <c r="A6" s="10">
        <v>1</v>
      </c>
      <c r="B6" s="11">
        <v>2019544</v>
      </c>
      <c r="C6" s="12" t="s">
        <v>15</v>
      </c>
      <c r="D6" s="10" t="s">
        <v>18</v>
      </c>
      <c r="E6" s="13">
        <v>35959.070299999999</v>
      </c>
      <c r="F6" s="13">
        <v>41.46</v>
      </c>
      <c r="G6" s="14">
        <f t="shared" ref="G6:G8" si="0">F6*E6</f>
        <v>1490863.054638</v>
      </c>
      <c r="H6" s="13">
        <v>35959.070299999999</v>
      </c>
      <c r="I6" s="15">
        <v>48.62</v>
      </c>
      <c r="J6" s="14">
        <f>I6*H6</f>
        <v>1748329.9979859998</v>
      </c>
      <c r="K6" s="13">
        <v>35959.070299999999</v>
      </c>
      <c r="L6" s="14">
        <v>39.08</v>
      </c>
      <c r="M6" s="13">
        <f>L6*K6</f>
        <v>1405280.4673239999</v>
      </c>
      <c r="N6" s="13">
        <v>35959.070299999999</v>
      </c>
      <c r="O6" s="14">
        <v>39.58</v>
      </c>
      <c r="P6" s="13">
        <f>O6*N6</f>
        <v>1423260.002474</v>
      </c>
      <c r="Q6" s="13">
        <v>35959.070299999999</v>
      </c>
      <c r="R6" s="14">
        <v>49.64</v>
      </c>
      <c r="S6" s="13">
        <f>R6*Q6</f>
        <v>1785008.249692</v>
      </c>
      <c r="T6" s="16"/>
    </row>
    <row r="7" spans="1:20" s="17" customFormat="1" ht="32.25" customHeight="1" x14ac:dyDescent="0.25">
      <c r="A7" s="10">
        <v>2</v>
      </c>
      <c r="B7" s="18">
        <v>2005326</v>
      </c>
      <c r="C7" s="19" t="s">
        <v>16</v>
      </c>
      <c r="D7" s="10" t="s">
        <v>18</v>
      </c>
      <c r="E7" s="13">
        <v>0</v>
      </c>
      <c r="F7" s="13">
        <v>44.74</v>
      </c>
      <c r="G7" s="14">
        <f t="shared" si="0"/>
        <v>0</v>
      </c>
      <c r="H7" s="13">
        <v>0</v>
      </c>
      <c r="I7" s="15">
        <v>53.36</v>
      </c>
      <c r="J7" s="14">
        <f t="shared" ref="J7:J8" si="1">I7*H7</f>
        <v>0</v>
      </c>
      <c r="K7" s="13">
        <v>0</v>
      </c>
      <c r="L7" s="14">
        <v>42.17</v>
      </c>
      <c r="M7" s="13">
        <f t="shared" ref="M7:M8" si="2">L7*K7</f>
        <v>0</v>
      </c>
      <c r="N7" s="13">
        <v>0</v>
      </c>
      <c r="O7" s="14">
        <v>42.5</v>
      </c>
      <c r="P7" s="13">
        <f t="shared" ref="P7:P8" si="3">O7*N7</f>
        <v>0</v>
      </c>
      <c r="Q7" s="13">
        <v>0</v>
      </c>
      <c r="R7" s="14">
        <v>53.98</v>
      </c>
      <c r="S7" s="13">
        <f t="shared" ref="S7:S8" si="4">R7*Q7</f>
        <v>0</v>
      </c>
      <c r="T7" s="16"/>
    </row>
    <row r="8" spans="1:20" s="17" customFormat="1" ht="34.5" customHeight="1" x14ac:dyDescent="0.25">
      <c r="A8" s="10">
        <v>3</v>
      </c>
      <c r="B8" s="18">
        <v>2022855</v>
      </c>
      <c r="C8" s="19" t="s">
        <v>17</v>
      </c>
      <c r="D8" s="10" t="s">
        <v>18</v>
      </c>
      <c r="E8" s="13">
        <v>36032</v>
      </c>
      <c r="F8" s="13">
        <v>45.89</v>
      </c>
      <c r="G8" s="14">
        <f t="shared" si="0"/>
        <v>1653508.48</v>
      </c>
      <c r="H8" s="13">
        <v>36032</v>
      </c>
      <c r="I8" s="15">
        <v>53.36</v>
      </c>
      <c r="J8" s="14">
        <f t="shared" si="1"/>
        <v>1922667.52</v>
      </c>
      <c r="K8" s="13">
        <v>36032</v>
      </c>
      <c r="L8" s="14">
        <v>43.25</v>
      </c>
      <c r="M8" s="13">
        <f t="shared" si="2"/>
        <v>1558384</v>
      </c>
      <c r="N8" s="13">
        <v>36032</v>
      </c>
      <c r="O8" s="14">
        <v>44.13</v>
      </c>
      <c r="P8" s="13">
        <f t="shared" si="3"/>
        <v>1590092.1600000001</v>
      </c>
      <c r="Q8" s="13">
        <v>36032</v>
      </c>
      <c r="R8" s="14">
        <v>57.74</v>
      </c>
      <c r="S8" s="13">
        <f t="shared" si="4"/>
        <v>2080487.6800000002</v>
      </c>
      <c r="T8" s="16"/>
    </row>
    <row r="9" spans="1:20" s="22" customFormat="1" ht="10.5" x14ac:dyDescent="0.25">
      <c r="A9" s="52" t="s">
        <v>12</v>
      </c>
      <c r="B9" s="53"/>
      <c r="C9" s="54"/>
      <c r="D9" s="20"/>
      <c r="E9" s="21">
        <f>SUM(E6:E8)</f>
        <v>71991.070299999992</v>
      </c>
      <c r="F9" s="21"/>
      <c r="G9" s="21">
        <f>SUM(G6:G8)</f>
        <v>3144371.5346379997</v>
      </c>
      <c r="H9" s="21">
        <f>SUM(H6:H8)</f>
        <v>71991.070299999992</v>
      </c>
      <c r="I9" s="21"/>
      <c r="J9" s="21">
        <f>SUM(J6:J8)</f>
        <v>3670997.5179859996</v>
      </c>
      <c r="K9" s="21">
        <f>SUM(K6:K8)</f>
        <v>71991.070299999992</v>
      </c>
      <c r="L9" s="21"/>
      <c r="M9" s="21">
        <f>SUM(M6:M8)</f>
        <v>2963664.4673239999</v>
      </c>
      <c r="N9" s="21">
        <f>SUM(N6:N8)</f>
        <v>71991.070299999992</v>
      </c>
      <c r="O9" s="21"/>
      <c r="P9" s="21">
        <f>SUM(P6:P8)</f>
        <v>3013352.1624739999</v>
      </c>
      <c r="Q9" s="21">
        <f>SUM(Q6:Q8)</f>
        <v>71991.070299999992</v>
      </c>
      <c r="R9" s="21"/>
      <c r="S9" s="21">
        <f>SUM(S6:S8)</f>
        <v>3865495.9296920002</v>
      </c>
    </row>
    <row r="10" spans="1:20" s="25" customFormat="1" x14ac:dyDescent="0.25">
      <c r="A10" s="52" t="s">
        <v>13</v>
      </c>
      <c r="B10" s="53"/>
      <c r="C10" s="54"/>
      <c r="D10" s="23"/>
      <c r="E10" s="23"/>
      <c r="F10" s="23"/>
      <c r="G10" s="23">
        <f>G9/100*20</f>
        <v>628874.30692759994</v>
      </c>
      <c r="H10" s="24"/>
      <c r="I10" s="24"/>
      <c r="J10" s="23">
        <f>J9/100*20</f>
        <v>734199.50359719992</v>
      </c>
      <c r="K10" s="24"/>
      <c r="L10" s="24"/>
      <c r="M10" s="23">
        <f>M9/100*20</f>
        <v>592732.89346479997</v>
      </c>
      <c r="N10" s="24"/>
      <c r="O10" s="24"/>
      <c r="P10" s="23">
        <f>P9/100*20</f>
        <v>602670.43249479996</v>
      </c>
      <c r="Q10" s="24"/>
      <c r="R10" s="24"/>
      <c r="S10" s="23">
        <f>S9/100*20</f>
        <v>773099.18593839998</v>
      </c>
    </row>
    <row r="11" spans="1:20" s="25" customFormat="1" x14ac:dyDescent="0.25">
      <c r="A11" s="52" t="s">
        <v>3</v>
      </c>
      <c r="B11" s="53"/>
      <c r="C11" s="54"/>
      <c r="D11" s="26"/>
      <c r="E11" s="26"/>
      <c r="F11" s="26"/>
      <c r="G11" s="26">
        <f>G9*1.2</f>
        <v>3773245.8415655997</v>
      </c>
      <c r="H11" s="27"/>
      <c r="I11" s="27"/>
      <c r="J11" s="27">
        <f>J9*1.2</f>
        <v>4405197.0215831995</v>
      </c>
      <c r="K11" s="27"/>
      <c r="L11" s="27"/>
      <c r="M11" s="27">
        <f>M9*1.2</f>
        <v>3556397.3607887998</v>
      </c>
      <c r="N11" s="27"/>
      <c r="O11" s="24"/>
      <c r="P11" s="27">
        <f>P9*1.2</f>
        <v>3616022.5949688</v>
      </c>
      <c r="Q11" s="27"/>
      <c r="R11" s="27"/>
      <c r="S11" s="27">
        <f>S9*1.2</f>
        <v>4638595.1156304004</v>
      </c>
    </row>
    <row r="13" spans="1:20" x14ac:dyDescent="0.2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K13" s="4"/>
      <c r="L13" s="4"/>
      <c r="M13" s="4"/>
      <c r="N13" s="4"/>
    </row>
    <row r="14" spans="1:20" x14ac:dyDescent="0.2"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"/>
      <c r="L14" s="4"/>
      <c r="M14" s="4"/>
      <c r="N14" s="4"/>
    </row>
    <row r="15" spans="1:20" ht="15" customHeight="1" x14ac:dyDescent="0.2">
      <c r="B15" s="42" t="s">
        <v>26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20" ht="15" customHeight="1" x14ac:dyDescent="0.2">
      <c r="B16" s="1" t="s">
        <v>14</v>
      </c>
      <c r="C16" s="1"/>
      <c r="E16" s="29"/>
      <c r="F16" s="29"/>
      <c r="G16" s="1"/>
      <c r="K16" s="4"/>
      <c r="L16" s="4"/>
      <c r="M16" s="4"/>
      <c r="N16" s="4"/>
      <c r="O16" s="6"/>
      <c r="P16" s="6"/>
      <c r="Q16" s="6"/>
      <c r="R16" s="6"/>
      <c r="S16" s="6"/>
    </row>
    <row r="17" spans="1:19" ht="14.1" customHeight="1" x14ac:dyDescent="0.2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9" s="4" customFormat="1" ht="17.25" customHeight="1" x14ac:dyDescent="0.2">
      <c r="B18" s="44" t="s">
        <v>27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4.1" customHeight="1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9" ht="14.1" customHeight="1" x14ac:dyDescent="0.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</row>
    <row r="21" spans="1:19" s="32" customFormat="1" ht="15" customHeight="1" x14ac:dyDescent="0.2">
      <c r="A21" s="1"/>
      <c r="B21" s="1"/>
      <c r="C21" s="1"/>
      <c r="D21" s="1"/>
      <c r="E21" s="29"/>
      <c r="F21" s="29"/>
      <c r="G21" s="1"/>
      <c r="H21" s="1"/>
      <c r="I21" s="1"/>
      <c r="J21" s="1"/>
      <c r="K21" s="4"/>
      <c r="L21" s="4"/>
      <c r="M21" s="4"/>
      <c r="N21" s="4"/>
      <c r="O21" s="31"/>
      <c r="P21" s="31"/>
      <c r="Q21" s="31"/>
      <c r="R21" s="31"/>
      <c r="S21" s="31"/>
    </row>
    <row r="22" spans="1:19" s="32" customFormat="1" x14ac:dyDescent="0.25">
      <c r="B22" s="33"/>
      <c r="C22" s="34"/>
      <c r="D22" s="33"/>
      <c r="E22" s="35"/>
      <c r="F22" s="36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32" customFormat="1" x14ac:dyDescent="0.25">
      <c r="B23" s="37" t="s">
        <v>4</v>
      </c>
      <c r="C23" s="37"/>
      <c r="D23" s="37"/>
      <c r="E23" s="38"/>
      <c r="F23" s="38"/>
      <c r="K23" s="31"/>
      <c r="L23" s="31"/>
      <c r="M23" s="31"/>
      <c r="N23" s="31"/>
      <c r="O23" s="31"/>
      <c r="P23" s="31"/>
      <c r="Q23" s="31"/>
      <c r="R23" s="31"/>
      <c r="S23" s="31"/>
    </row>
    <row r="24" spans="1:19" x14ac:dyDescent="0.2">
      <c r="A24" s="32"/>
      <c r="B24" s="37" t="s">
        <v>24</v>
      </c>
      <c r="E24" s="3"/>
      <c r="G24" s="1"/>
      <c r="L24" s="31"/>
      <c r="M24" s="39" t="s">
        <v>25</v>
      </c>
      <c r="N24" s="31"/>
    </row>
    <row r="25" spans="1:19" x14ac:dyDescent="0.2">
      <c r="E25" s="3"/>
      <c r="G25" s="1"/>
      <c r="K25" s="4"/>
      <c r="L25" s="4"/>
      <c r="M25" s="4"/>
      <c r="N25" s="4"/>
    </row>
    <row r="26" spans="1:19" x14ac:dyDescent="0.2">
      <c r="E26" s="3"/>
      <c r="G26" s="1"/>
      <c r="K26" s="4"/>
      <c r="L26" s="4"/>
      <c r="M26" s="4"/>
      <c r="N26" s="4"/>
    </row>
  </sheetData>
  <mergeCells count="17"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B18:S18"/>
    <mergeCell ref="A9:C9"/>
    <mergeCell ref="A10:C10"/>
    <mergeCell ref="A11:C11"/>
    <mergeCell ref="B13:J13"/>
    <mergeCell ref="B15:S15"/>
    <mergeCell ref="B17:N17"/>
  </mergeCells>
  <printOptions horizontalCentered="1"/>
  <pageMargins left="0.25" right="0.25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Белгород</vt:lpstr>
      <vt:lpstr>Брянск</vt:lpstr>
      <vt:lpstr>Воронеж</vt:lpstr>
      <vt:lpstr>Костромаэнерго</vt:lpstr>
      <vt:lpstr>Курск</vt:lpstr>
      <vt:lpstr>Липецк</vt:lpstr>
      <vt:lpstr>Орел</vt:lpstr>
      <vt:lpstr>Смоленск</vt:lpstr>
      <vt:lpstr>Тамбов</vt:lpstr>
      <vt:lpstr>Белгород!Область_печати</vt:lpstr>
      <vt:lpstr>Брянск!Область_печати</vt:lpstr>
      <vt:lpstr>Воронеж!Область_печати</vt:lpstr>
      <vt:lpstr>Костромаэнерго!Область_печати</vt:lpstr>
      <vt:lpstr>Курск!Область_печати</vt:lpstr>
      <vt:lpstr>Липецк!Область_печати</vt:lpstr>
      <vt:lpstr>Орел!Область_печати</vt:lpstr>
      <vt:lpstr>Смоленск!Область_печати</vt:lpstr>
      <vt:lpstr>Тамбов!Область_печати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2022-10-26T13:52:33Z</cp:lastPrinted>
  <dcterms:created xsi:type="dcterms:W3CDTF">2014-06-26T05:52:50Z</dcterms:created>
  <dcterms:modified xsi:type="dcterms:W3CDTF">2022-10-28T13:34:33Z</dcterms:modified>
</cp:coreProperties>
</file>